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BLESSINGS\KERJA NOVA TAHUN 2026\1. Lelang\3. Security KC Aimas\1. Pengumuman\Soft Copy\"/>
    </mc:Choice>
  </mc:AlternateContent>
  <bookViews>
    <workbookView xWindow="0" yWindow="0" windowWidth="28800" windowHeight="10515" activeTab="1"/>
  </bookViews>
  <sheets>
    <sheet name="Rincian Penawaran" sheetId="3" r:id="rId1"/>
    <sheet name="Rekapitulasi" sheetId="10" r:id="rId2"/>
  </sheets>
  <definedNames>
    <definedName name="_xlnm.Print_Area" localSheetId="1">Rekapitulasi!#REF!</definedName>
    <definedName name="_xlnm.Print_Area" localSheetId="0">'Rincian Penawaran'!$A$1:$G$50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3" l="1"/>
  <c r="D25" i="3" s="1"/>
  <c r="E4" i="10" l="1"/>
  <c r="C15" i="3"/>
  <c r="D41" i="3"/>
  <c r="D40" i="3"/>
  <c r="D39" i="3"/>
  <c r="D38" i="3"/>
  <c r="D36" i="3"/>
  <c r="D33" i="3"/>
  <c r="D30" i="3"/>
  <c r="D28" i="3"/>
  <c r="D27" i="3"/>
  <c r="D42" i="3" s="1"/>
  <c r="D43" i="3" l="1"/>
  <c r="E5" i="10"/>
  <c r="E6" i="10" s="1"/>
  <c r="C37" i="3" l="1"/>
  <c r="C34" i="3"/>
  <c r="C31" i="3"/>
  <c r="D44" i="3" l="1"/>
  <c r="D45" i="3" s="1"/>
  <c r="D46" i="3" s="1"/>
  <c r="D47" i="3" s="1"/>
  <c r="D48" i="3" l="1"/>
  <c r="D49" i="3"/>
</calcChain>
</file>

<file path=xl/sharedStrings.xml><?xml version="1.0" encoding="utf-8"?>
<sst xmlns="http://schemas.openxmlformats.org/spreadsheetml/2006/main" count="83" uniqueCount="73">
  <si>
    <t>I.</t>
  </si>
  <si>
    <t>No</t>
  </si>
  <si>
    <t xml:space="preserve">AREA </t>
  </si>
  <si>
    <t>JUMLAH</t>
  </si>
  <si>
    <t>II.</t>
  </si>
  <si>
    <t>NO</t>
  </si>
  <si>
    <t>URAIAN</t>
  </si>
  <si>
    <t>HARGA</t>
  </si>
  <si>
    <t>KETERANGAN</t>
  </si>
  <si>
    <t>UPAH</t>
  </si>
  <si>
    <t>Tunjangan Makan</t>
  </si>
  <si>
    <t>Sub Total</t>
  </si>
  <si>
    <t>Upah belum termasuk Lembur</t>
  </si>
  <si>
    <t>BPJS Ketenagakerjaan</t>
  </si>
  <si>
    <t>Dibayarkan Sesuai Peraturan BPJS Ketenagakerjaan</t>
  </si>
  <si>
    <t>b. Jaminan Kematian (JK)</t>
  </si>
  <si>
    <t xml:space="preserve">c. Jaminan Hari Tua (JHT) </t>
  </si>
  <si>
    <t>3.7% Ditanggung Perusahaan</t>
  </si>
  <si>
    <t>2% Ditanggung Tenaga Kerja</t>
  </si>
  <si>
    <t>d. Jaminan Pensiun (JP)</t>
  </si>
  <si>
    <t>2% Ditanggung Perusahaan</t>
  </si>
  <si>
    <t>1% Ditanggung Tenaga Kerja</t>
  </si>
  <si>
    <t>BPJS Kesehatan (5%)</t>
  </si>
  <si>
    <t>Dibayarkan Sesuai Peraturan BPJS Kesehatan</t>
  </si>
  <si>
    <t>4% Ditanggung Perusahaan</t>
  </si>
  <si>
    <t>Tunjangan Hari Raya</t>
  </si>
  <si>
    <t>Harga selama 1 tahun : 12 bulan (harga disesuaikan dengan harga di daerah setempat yang dapat dipertanggungjawabkan)</t>
  </si>
  <si>
    <t xml:space="preserve">Jasa/Fee Management </t>
  </si>
  <si>
    <t>Total Biaya Upah per orang/bulan</t>
  </si>
  <si>
    <t>Total Upah Perorangan</t>
  </si>
  <si>
    <t>Dibulatkan</t>
  </si>
  <si>
    <t>TOTAL :</t>
  </si>
  <si>
    <t>Biaya Kompensasi Akhir Kontrak</t>
  </si>
  <si>
    <t>x UMP</t>
  </si>
  <si>
    <t>UMP : 12 bulan</t>
  </si>
  <si>
    <t>UMP : 2  : 12 bulan</t>
  </si>
  <si>
    <t>Total 12 Bulan</t>
  </si>
  <si>
    <t>Total Biaya Upah per 1 tahun</t>
  </si>
  <si>
    <t>No.</t>
  </si>
  <si>
    <t>JUMLAH PERSONIL</t>
  </si>
  <si>
    <t>BIAYA PER ORANG</t>
  </si>
  <si>
    <t>BIAYA PER BULAN</t>
  </si>
  <si>
    <t>Total Biaya Upah per 2 tahun</t>
  </si>
  <si>
    <t>Total 24 Bulan</t>
  </si>
  <si>
    <t>Total Biaya Per 2 Tahun</t>
  </si>
  <si>
    <t>Upah Pokok (UP)</t>
  </si>
  <si>
    <t>HARGA PERKIRAAN SENDIRI (HPS)</t>
  </si>
  <si>
    <t>AREA LAYANAN</t>
  </si>
  <si>
    <t xml:space="preserve">Termasuk PPN 11% </t>
  </si>
  <si>
    <t>Estimasi Biaya Seragam Kerja dan Perlengkapan Atribut</t>
  </si>
  <si>
    <t>a. Jaminan Kecelakaan Kerja (JKK)</t>
  </si>
  <si>
    <t>Uang Penganti Cuti</t>
  </si>
  <si>
    <t>Total Biaya Per Bulan</t>
  </si>
  <si>
    <t xml:space="preserve">Total Upah Tenaga Kerja/Bulan </t>
  </si>
  <si>
    <t>KOMPONEN BIAYA TENAGA KERJA</t>
  </si>
  <si>
    <t>x Sub Jumlah (1 s/d 7)</t>
  </si>
  <si>
    <t>Sub Jumlah (1 s/d 7)</t>
  </si>
  <si>
    <t>URAIAN OUTSOURCING</t>
  </si>
  <si>
    <t>TAHUN                                 :   2026</t>
  </si>
  <si>
    <t>NAMA PEKERJAAN             :   PENGADAAN PENYEDIA TENAGA KERJA OUTSOURCING JASA KEAMANAN (SECURITY)</t>
  </si>
  <si>
    <t>Tunjangan Transport</t>
  </si>
  <si>
    <t>Jasa Keamanan (Security)</t>
  </si>
  <si>
    <t xml:space="preserve"> Rp. 25.000 x 25 Hari kerja</t>
  </si>
  <si>
    <t>LOKASI                                 :   BANK PAPUA KC. AIMAS</t>
  </si>
  <si>
    <t>KC. AIMAS</t>
  </si>
  <si>
    <t>KCP. SP 2</t>
  </si>
  <si>
    <t>KCP. KLAMONO</t>
  </si>
  <si>
    <t>KCP. KATAPOP</t>
  </si>
  <si>
    <t>KCP. STIKIP</t>
  </si>
  <si>
    <t>Total Biaya Upah per 13 orang/bulan</t>
  </si>
  <si>
    <t>Total Upah 13 orang</t>
  </si>
  <si>
    <t>UMP Provinsi Papua Barat Daya Tahun 2026</t>
  </si>
  <si>
    <t>13 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</si>
</sst>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5" formatCode="_(&quot;Rp&quot;* #,##0_);_(&quot;Rp&quot;* \(#,##0\);_(&quot;Rp&quot;* &quot;-&quot;_);_(@_)"/>
  </numFmts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i/>
      <sz val="16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23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41" fontId="5" fillId="0" borderId="11" xfId="1" applyFont="1" applyFill="1" applyBorder="1" applyAlignment="1">
      <alignment horizontal="left" vertical="center"/>
    </xf>
    <xf numFmtId="41" fontId="5" fillId="0" borderId="12" xfId="1" applyFont="1" applyBorder="1" applyAlignment="1">
      <alignment horizontal="left" vertical="center"/>
    </xf>
    <xf numFmtId="41" fontId="5" fillId="0" borderId="11" xfId="1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41" fontId="7" fillId="0" borderId="2" xfId="1" applyFont="1" applyFill="1" applyBorder="1" applyAlignment="1">
      <alignment horizontal="left" vertical="center" wrapText="1"/>
    </xf>
    <xf numFmtId="41" fontId="6" fillId="0" borderId="3" xfId="1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1" fontId="6" fillId="0" borderId="2" xfId="1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5" fillId="0" borderId="16" xfId="0" applyFont="1" applyBorder="1" applyAlignment="1">
      <alignment vertical="center"/>
    </xf>
    <xf numFmtId="41" fontId="6" fillId="0" borderId="12" xfId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19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41" fontId="9" fillId="0" borderId="2" xfId="1" applyFont="1" applyBorder="1" applyAlignment="1">
      <alignment vertical="center"/>
    </xf>
    <xf numFmtId="0" fontId="9" fillId="0" borderId="2" xfId="0" applyFont="1" applyBorder="1" applyAlignment="1">
      <alignment horizontal="left" vertical="center" indent="1"/>
    </xf>
    <xf numFmtId="0" fontId="10" fillId="5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41" fontId="5" fillId="2" borderId="2" xfId="1" applyFont="1" applyFill="1" applyBorder="1" applyAlignment="1">
      <alignment horizontal="left" vertical="center"/>
    </xf>
    <xf numFmtId="41" fontId="4" fillId="2" borderId="2" xfId="1" applyFont="1" applyFill="1" applyBorder="1" applyAlignment="1">
      <alignment horizontal="left" vertical="center"/>
    </xf>
    <xf numFmtId="41" fontId="5" fillId="0" borderId="6" xfId="1" applyFont="1" applyBorder="1" applyAlignment="1">
      <alignment horizontal="left" vertical="center"/>
    </xf>
    <xf numFmtId="41" fontId="5" fillId="0" borderId="0" xfId="1" applyFont="1" applyBorder="1" applyAlignment="1">
      <alignment vertical="center"/>
    </xf>
    <xf numFmtId="10" fontId="5" fillId="0" borderId="7" xfId="0" applyNumberFormat="1" applyFont="1" applyBorder="1" applyAlignment="1">
      <alignment horizontal="left" vertical="center"/>
    </xf>
    <xf numFmtId="9" fontId="0" fillId="0" borderId="0" xfId="0" applyNumberForma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41" fontId="6" fillId="0" borderId="0" xfId="1" applyFont="1" applyBorder="1" applyAlignment="1">
      <alignment vertical="center"/>
    </xf>
    <xf numFmtId="41" fontId="5" fillId="0" borderId="1" xfId="1" applyFont="1" applyBorder="1" applyAlignment="1">
      <alignment horizontal="left" vertical="center"/>
    </xf>
    <xf numFmtId="41" fontId="5" fillId="0" borderId="16" xfId="1" applyFont="1" applyBorder="1" applyAlignment="1">
      <alignment horizontal="left" vertical="center"/>
    </xf>
    <xf numFmtId="41" fontId="5" fillId="0" borderId="17" xfId="1" applyFont="1" applyBorder="1" applyAlignment="1">
      <alignment vertical="center"/>
    </xf>
    <xf numFmtId="41" fontId="5" fillId="0" borderId="2" xfId="1" applyFont="1" applyBorder="1" applyAlignment="1">
      <alignment vertical="center"/>
    </xf>
    <xf numFmtId="41" fontId="5" fillId="0" borderId="2" xfId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41" fontId="3" fillId="2" borderId="2" xfId="1" applyFont="1" applyFill="1" applyBorder="1" applyAlignment="1">
      <alignment horizontal="left" vertical="center"/>
    </xf>
    <xf numFmtId="165" fontId="5" fillId="2" borderId="16" xfId="2" applyFont="1" applyFill="1" applyBorder="1" applyAlignment="1">
      <alignment horizontal="left" vertical="center"/>
    </xf>
    <xf numFmtId="41" fontId="3" fillId="2" borderId="16" xfId="1" applyFont="1" applyFill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41" fontId="5" fillId="0" borderId="2" xfId="0" applyNumberFormat="1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65" fontId="3" fillId="2" borderId="16" xfId="2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10" fontId="5" fillId="3" borderId="3" xfId="0" applyNumberFormat="1" applyFont="1" applyFill="1" applyBorder="1" applyAlignment="1">
      <alignment horizontal="left" vertical="center"/>
    </xf>
    <xf numFmtId="41" fontId="11" fillId="0" borderId="2" xfId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9" fontId="3" fillId="0" borderId="8" xfId="0" applyNumberFormat="1" applyFont="1" applyBorder="1" applyAlignment="1">
      <alignment horizontal="left" vertical="center"/>
    </xf>
    <xf numFmtId="9" fontId="3" fillId="0" borderId="9" xfId="0" applyNumberFormat="1" applyFont="1" applyBorder="1" applyAlignment="1">
      <alignment horizontal="left" vertical="center"/>
    </xf>
    <xf numFmtId="9" fontId="3" fillId="0" borderId="10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8" fillId="4" borderId="0" xfId="0" applyFont="1" applyFill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opLeftCell="A16" zoomScale="60" zoomScaleNormal="60" workbookViewId="0">
      <selection activeCell="N28" sqref="N28"/>
    </sheetView>
  </sheetViews>
  <sheetFormatPr defaultRowHeight="15" x14ac:dyDescent="0.25"/>
  <cols>
    <col min="1" max="1" width="6.5703125" style="38" customWidth="1"/>
    <col min="2" max="2" width="49.7109375" style="38" customWidth="1"/>
    <col min="3" max="3" width="17.7109375" style="38" customWidth="1"/>
    <col min="4" max="4" width="26.85546875" style="38" customWidth="1"/>
    <col min="5" max="5" width="25" style="38" bestFit="1" customWidth="1"/>
    <col min="6" max="6" width="11.28515625" style="38" customWidth="1"/>
    <col min="7" max="7" width="32" style="38" customWidth="1"/>
    <col min="8" max="16384" width="9.140625" style="38"/>
  </cols>
  <sheetData>
    <row r="1" spans="1:7" ht="18.75" x14ac:dyDescent="0.25">
      <c r="A1" s="110" t="s">
        <v>46</v>
      </c>
      <c r="B1" s="110"/>
      <c r="C1" s="110"/>
      <c r="D1" s="110"/>
      <c r="E1" s="110"/>
      <c r="F1" s="110"/>
      <c r="G1" s="110"/>
    </row>
    <row r="2" spans="1:7" ht="18.75" x14ac:dyDescent="0.25">
      <c r="A2" s="39"/>
      <c r="B2" s="39"/>
      <c r="C2" s="39"/>
      <c r="D2" s="39"/>
      <c r="E2" s="39"/>
      <c r="F2" s="39"/>
      <c r="G2" s="39"/>
    </row>
    <row r="3" spans="1:7" ht="18.75" x14ac:dyDescent="0.25">
      <c r="A3" s="40" t="s">
        <v>59</v>
      </c>
    </row>
    <row r="4" spans="1:7" ht="18.75" x14ac:dyDescent="0.25">
      <c r="A4" s="40" t="s">
        <v>63</v>
      </c>
    </row>
    <row r="5" spans="1:7" ht="18.75" x14ac:dyDescent="0.25">
      <c r="A5" s="40" t="s">
        <v>58</v>
      </c>
    </row>
    <row r="6" spans="1:7" ht="18.75" x14ac:dyDescent="0.25">
      <c r="A6" s="40"/>
    </row>
    <row r="7" spans="1:7" ht="18.75" x14ac:dyDescent="0.25">
      <c r="A7" s="40"/>
    </row>
    <row r="8" spans="1:7" ht="21" x14ac:dyDescent="0.25">
      <c r="A8" s="41" t="s">
        <v>0</v>
      </c>
      <c r="B8" s="42" t="s">
        <v>47</v>
      </c>
      <c r="C8" s="43"/>
    </row>
    <row r="9" spans="1:7" ht="21" x14ac:dyDescent="0.25">
      <c r="A9" s="81" t="s">
        <v>1</v>
      </c>
      <c r="B9" s="81" t="s">
        <v>2</v>
      </c>
      <c r="C9" s="82" t="s">
        <v>3</v>
      </c>
    </row>
    <row r="10" spans="1:7" ht="21" x14ac:dyDescent="0.25">
      <c r="A10" s="29">
        <v>1</v>
      </c>
      <c r="B10" s="44" t="s">
        <v>64</v>
      </c>
      <c r="C10" s="29">
        <v>7</v>
      </c>
    </row>
    <row r="11" spans="1:7" ht="21" x14ac:dyDescent="0.25">
      <c r="A11" s="29">
        <v>2</v>
      </c>
      <c r="B11" s="44" t="s">
        <v>65</v>
      </c>
      <c r="C11" s="29">
        <v>3</v>
      </c>
    </row>
    <row r="12" spans="1:7" ht="21" x14ac:dyDescent="0.25">
      <c r="A12" s="29">
        <v>3</v>
      </c>
      <c r="B12" s="44" t="s">
        <v>66</v>
      </c>
      <c r="C12" s="29">
        <v>1</v>
      </c>
    </row>
    <row r="13" spans="1:7" ht="21" x14ac:dyDescent="0.25">
      <c r="A13" s="29">
        <v>4</v>
      </c>
      <c r="B13" s="44" t="s">
        <v>67</v>
      </c>
      <c r="C13" s="29">
        <v>1</v>
      </c>
    </row>
    <row r="14" spans="1:7" ht="21" x14ac:dyDescent="0.25">
      <c r="A14" s="29">
        <v>5</v>
      </c>
      <c r="B14" s="44" t="s">
        <v>68</v>
      </c>
      <c r="C14" s="29">
        <v>1</v>
      </c>
    </row>
    <row r="15" spans="1:7" ht="21" x14ac:dyDescent="0.25">
      <c r="A15" s="29"/>
      <c r="B15" s="25" t="s">
        <v>31</v>
      </c>
      <c r="C15" s="1">
        <f>SUM(C10:C14)</f>
        <v>13</v>
      </c>
    </row>
    <row r="16" spans="1:7" ht="21" x14ac:dyDescent="0.25">
      <c r="A16" s="78"/>
      <c r="B16" s="79"/>
      <c r="C16" s="43"/>
    </row>
    <row r="17" spans="1:8" ht="18.75" x14ac:dyDescent="0.25">
      <c r="A17" s="40"/>
    </row>
    <row r="18" spans="1:8" ht="21" x14ac:dyDescent="0.25">
      <c r="A18" s="41" t="s">
        <v>4</v>
      </c>
      <c r="B18" s="45" t="s">
        <v>54</v>
      </c>
    </row>
    <row r="19" spans="1:8" ht="30.75" customHeight="1" x14ac:dyDescent="0.25">
      <c r="A19" s="80" t="s">
        <v>5</v>
      </c>
      <c r="B19" s="80" t="s">
        <v>6</v>
      </c>
      <c r="C19" s="111" t="s">
        <v>7</v>
      </c>
      <c r="D19" s="112"/>
      <c r="E19" s="111" t="s">
        <v>8</v>
      </c>
      <c r="F19" s="113"/>
      <c r="G19" s="112"/>
    </row>
    <row r="20" spans="1:8" ht="21" x14ac:dyDescent="0.25">
      <c r="A20" s="2">
        <v>1</v>
      </c>
      <c r="B20" s="3" t="s">
        <v>9</v>
      </c>
      <c r="C20" s="4"/>
      <c r="D20" s="5"/>
      <c r="E20" s="114"/>
      <c r="F20" s="115"/>
      <c r="G20" s="116"/>
    </row>
    <row r="21" spans="1:8" ht="21" x14ac:dyDescent="0.25">
      <c r="A21" s="21"/>
      <c r="B21" s="6" t="s">
        <v>45</v>
      </c>
      <c r="C21" s="7"/>
      <c r="D21" s="8">
        <v>0</v>
      </c>
      <c r="E21" s="117" t="s">
        <v>71</v>
      </c>
      <c r="F21" s="118"/>
      <c r="G21" s="119"/>
    </row>
    <row r="22" spans="1:8" ht="21" x14ac:dyDescent="0.25">
      <c r="A22" s="21"/>
      <c r="B22" s="6" t="s">
        <v>10</v>
      </c>
      <c r="C22" s="7"/>
      <c r="D22" s="8">
        <v>0</v>
      </c>
      <c r="E22" s="107" t="s">
        <v>62</v>
      </c>
      <c r="F22" s="108"/>
      <c r="G22" s="109"/>
    </row>
    <row r="23" spans="1:8" ht="21" x14ac:dyDescent="0.25">
      <c r="A23" s="21"/>
      <c r="B23" s="6" t="s">
        <v>60</v>
      </c>
      <c r="C23" s="9"/>
      <c r="D23" s="28">
        <v>0</v>
      </c>
      <c r="E23" s="107" t="s">
        <v>62</v>
      </c>
      <c r="F23" s="108"/>
      <c r="G23" s="109"/>
    </row>
    <row r="24" spans="1:8" ht="21" x14ac:dyDescent="0.25">
      <c r="A24" s="21"/>
      <c r="B24" s="10" t="s">
        <v>11</v>
      </c>
      <c r="C24" s="11"/>
      <c r="D24" s="12">
        <f>SUM(D21:D23)</f>
        <v>0</v>
      </c>
      <c r="E24" s="98" t="s">
        <v>12</v>
      </c>
      <c r="F24" s="99"/>
      <c r="G24" s="100"/>
    </row>
    <row r="25" spans="1:8" ht="21" x14ac:dyDescent="0.25">
      <c r="A25" s="21"/>
      <c r="B25" s="13" t="s">
        <v>53</v>
      </c>
      <c r="C25" s="46"/>
      <c r="D25" s="47">
        <f>D24</f>
        <v>0</v>
      </c>
      <c r="E25" s="101"/>
      <c r="F25" s="102"/>
      <c r="G25" s="103"/>
    </row>
    <row r="26" spans="1:8" ht="21" customHeight="1" x14ac:dyDescent="0.25">
      <c r="A26" s="21">
        <v>2</v>
      </c>
      <c r="B26" s="14" t="s">
        <v>13</v>
      </c>
      <c r="C26" s="48"/>
      <c r="D26" s="48"/>
      <c r="E26" s="104" t="s">
        <v>14</v>
      </c>
      <c r="F26" s="105"/>
      <c r="G26" s="106"/>
    </row>
    <row r="27" spans="1:8" ht="21" x14ac:dyDescent="0.25">
      <c r="A27" s="21"/>
      <c r="B27" s="15" t="s">
        <v>50</v>
      </c>
      <c r="C27" s="49"/>
      <c r="D27" s="48">
        <f>E27*D21</f>
        <v>0</v>
      </c>
      <c r="E27" s="50">
        <v>2.3999999999999998E-3</v>
      </c>
      <c r="F27" s="89" t="s">
        <v>33</v>
      </c>
      <c r="G27" s="90"/>
      <c r="H27" s="51"/>
    </row>
    <row r="28" spans="1:8" ht="21" x14ac:dyDescent="0.25">
      <c r="A28" s="21"/>
      <c r="B28" s="15" t="s">
        <v>15</v>
      </c>
      <c r="C28" s="49"/>
      <c r="D28" s="48">
        <f>E28*D21</f>
        <v>0</v>
      </c>
      <c r="E28" s="50">
        <v>3.0000000000000001E-3</v>
      </c>
      <c r="F28" s="89" t="s">
        <v>33</v>
      </c>
      <c r="G28" s="90"/>
    </row>
    <row r="29" spans="1:8" ht="21" x14ac:dyDescent="0.25">
      <c r="A29" s="21"/>
      <c r="B29" s="15" t="s">
        <v>16</v>
      </c>
      <c r="C29" s="49"/>
      <c r="D29" s="48"/>
      <c r="E29" s="50"/>
      <c r="F29" s="89"/>
      <c r="G29" s="90"/>
    </row>
    <row r="30" spans="1:8" ht="21" x14ac:dyDescent="0.25">
      <c r="A30" s="21"/>
      <c r="B30" s="16" t="s">
        <v>17</v>
      </c>
      <c r="C30" s="49"/>
      <c r="D30" s="48">
        <f>E30*D21</f>
        <v>0</v>
      </c>
      <c r="E30" s="50">
        <v>3.6999999999999998E-2</v>
      </c>
      <c r="F30" s="89" t="s">
        <v>33</v>
      </c>
      <c r="G30" s="90"/>
    </row>
    <row r="31" spans="1:8" ht="21" x14ac:dyDescent="0.25">
      <c r="A31" s="21"/>
      <c r="B31" s="16" t="s">
        <v>18</v>
      </c>
      <c r="C31" s="48">
        <f>E31*D21</f>
        <v>0</v>
      </c>
      <c r="D31" s="49"/>
      <c r="E31" s="50">
        <v>0.02</v>
      </c>
      <c r="F31" s="89" t="s">
        <v>33</v>
      </c>
      <c r="G31" s="90"/>
    </row>
    <row r="32" spans="1:8" ht="21" x14ac:dyDescent="0.25">
      <c r="A32" s="21"/>
      <c r="B32" s="32" t="s">
        <v>19</v>
      </c>
      <c r="C32" s="48"/>
      <c r="D32" s="49"/>
      <c r="E32" s="50"/>
      <c r="F32" s="52"/>
      <c r="G32" s="53"/>
    </row>
    <row r="33" spans="1:7" ht="21" x14ac:dyDescent="0.25">
      <c r="A33" s="21"/>
      <c r="B33" s="16" t="s">
        <v>20</v>
      </c>
      <c r="C33" s="48"/>
      <c r="D33" s="54">
        <f>E33*D21</f>
        <v>0</v>
      </c>
      <c r="E33" s="50">
        <v>0.02</v>
      </c>
      <c r="F33" s="89" t="s">
        <v>33</v>
      </c>
      <c r="G33" s="90"/>
    </row>
    <row r="34" spans="1:7" ht="21" x14ac:dyDescent="0.25">
      <c r="A34" s="21"/>
      <c r="B34" s="16" t="s">
        <v>21</v>
      </c>
      <c r="C34" s="48">
        <f>E34*D21</f>
        <v>0</v>
      </c>
      <c r="D34" s="49"/>
      <c r="E34" s="50">
        <v>0.01</v>
      </c>
      <c r="F34" s="89" t="s">
        <v>33</v>
      </c>
      <c r="G34" s="90"/>
    </row>
    <row r="35" spans="1:7" ht="21" x14ac:dyDescent="0.25">
      <c r="A35" s="21">
        <v>3</v>
      </c>
      <c r="B35" s="17" t="s">
        <v>22</v>
      </c>
      <c r="C35" s="55"/>
      <c r="D35" s="55"/>
      <c r="E35" s="86" t="s">
        <v>23</v>
      </c>
      <c r="F35" s="87"/>
      <c r="G35" s="88"/>
    </row>
    <row r="36" spans="1:7" ht="21" x14ac:dyDescent="0.25">
      <c r="A36" s="21"/>
      <c r="B36" s="16" t="s">
        <v>24</v>
      </c>
      <c r="C36" s="49"/>
      <c r="D36" s="48">
        <f>E36*D21</f>
        <v>0</v>
      </c>
      <c r="E36" s="50">
        <v>0.04</v>
      </c>
      <c r="F36" s="89" t="s">
        <v>33</v>
      </c>
      <c r="G36" s="90"/>
    </row>
    <row r="37" spans="1:7" ht="21" x14ac:dyDescent="0.25">
      <c r="A37" s="21"/>
      <c r="B37" s="18" t="s">
        <v>21</v>
      </c>
      <c r="C37" s="56">
        <f>D21*E37</f>
        <v>0</v>
      </c>
      <c r="D37" s="57"/>
      <c r="E37" s="50">
        <v>0.01</v>
      </c>
      <c r="F37" s="89" t="s">
        <v>33</v>
      </c>
      <c r="G37" s="90"/>
    </row>
    <row r="38" spans="1:7" ht="21" x14ac:dyDescent="0.25">
      <c r="A38" s="21">
        <v>4</v>
      </c>
      <c r="B38" s="19" t="s">
        <v>25</v>
      </c>
      <c r="C38" s="58"/>
      <c r="D38" s="59">
        <f>D21/12</f>
        <v>0</v>
      </c>
      <c r="E38" s="60" t="s">
        <v>34</v>
      </c>
      <c r="F38" s="61"/>
      <c r="G38" s="62"/>
    </row>
    <row r="39" spans="1:7" ht="21" x14ac:dyDescent="0.25">
      <c r="A39" s="21">
        <v>5</v>
      </c>
      <c r="B39" s="20" t="s">
        <v>51</v>
      </c>
      <c r="C39" s="58"/>
      <c r="D39" s="59">
        <f>D21/2/12</f>
        <v>0</v>
      </c>
      <c r="E39" s="60" t="s">
        <v>35</v>
      </c>
      <c r="F39" s="52"/>
      <c r="G39" s="63"/>
    </row>
    <row r="40" spans="1:7" ht="42" x14ac:dyDescent="0.25">
      <c r="A40" s="21">
        <v>6</v>
      </c>
      <c r="B40" s="22" t="s">
        <v>49</v>
      </c>
      <c r="C40" s="23">
        <v>0</v>
      </c>
      <c r="D40" s="23">
        <f>C40/12</f>
        <v>0</v>
      </c>
      <c r="E40" s="91" t="s">
        <v>26</v>
      </c>
      <c r="F40" s="92"/>
      <c r="G40" s="93"/>
    </row>
    <row r="41" spans="1:7" ht="21" x14ac:dyDescent="0.25">
      <c r="A41" s="21">
        <v>7</v>
      </c>
      <c r="B41" s="22" t="s">
        <v>32</v>
      </c>
      <c r="C41" s="23"/>
      <c r="D41" s="23">
        <f>D21/12</f>
        <v>0</v>
      </c>
      <c r="E41" s="60" t="s">
        <v>34</v>
      </c>
      <c r="F41" s="30"/>
      <c r="G41" s="31"/>
    </row>
    <row r="42" spans="1:7" ht="21" x14ac:dyDescent="0.25">
      <c r="A42" s="64"/>
      <c r="B42" s="65" t="s">
        <v>56</v>
      </c>
      <c r="C42" s="66"/>
      <c r="D42" s="66">
        <f>SUM(D25:D41)</f>
        <v>0</v>
      </c>
      <c r="E42" s="94"/>
      <c r="F42" s="95"/>
      <c r="G42" s="96"/>
    </row>
    <row r="43" spans="1:7" ht="21" x14ac:dyDescent="0.25">
      <c r="A43" s="21">
        <v>8</v>
      </c>
      <c r="B43" s="24" t="s">
        <v>27</v>
      </c>
      <c r="C43" s="48"/>
      <c r="D43" s="48">
        <f>D42*E43</f>
        <v>0</v>
      </c>
      <c r="E43" s="76">
        <v>0</v>
      </c>
      <c r="F43" s="61" t="s">
        <v>55</v>
      </c>
      <c r="G43" s="62"/>
    </row>
    <row r="44" spans="1:7" ht="21" x14ac:dyDescent="0.25">
      <c r="A44" s="21">
        <v>9</v>
      </c>
      <c r="B44" s="25" t="s">
        <v>48</v>
      </c>
      <c r="C44" s="59"/>
      <c r="D44" s="59">
        <f>11%*D43</f>
        <v>0</v>
      </c>
      <c r="E44" s="97"/>
      <c r="F44" s="89"/>
      <c r="G44" s="90"/>
    </row>
    <row r="45" spans="1:7" ht="21" x14ac:dyDescent="0.25">
      <c r="A45" s="21">
        <v>10</v>
      </c>
      <c r="B45" s="26" t="s">
        <v>28</v>
      </c>
      <c r="C45" s="67"/>
      <c r="D45" s="68">
        <f>D42+D43+D44</f>
        <v>0</v>
      </c>
      <c r="E45" s="83" t="s">
        <v>29</v>
      </c>
      <c r="F45" s="84"/>
      <c r="G45" s="85"/>
    </row>
    <row r="46" spans="1:7" ht="21" x14ac:dyDescent="0.25">
      <c r="A46" s="69"/>
      <c r="B46" s="27" t="s">
        <v>30</v>
      </c>
      <c r="C46" s="70"/>
      <c r="D46" s="59">
        <f>ROUND(D45,-3)</f>
        <v>0</v>
      </c>
      <c r="E46" s="71"/>
      <c r="F46" s="72"/>
      <c r="G46" s="73"/>
    </row>
    <row r="47" spans="1:7" ht="21" x14ac:dyDescent="0.25">
      <c r="A47" s="69"/>
      <c r="B47" s="26" t="s">
        <v>69</v>
      </c>
      <c r="C47" s="67"/>
      <c r="D47" s="74">
        <f>D46*13</f>
        <v>0</v>
      </c>
      <c r="E47" s="83" t="s">
        <v>70</v>
      </c>
      <c r="F47" s="84"/>
      <c r="G47" s="85"/>
    </row>
    <row r="48" spans="1:7" ht="21" x14ac:dyDescent="0.25">
      <c r="A48" s="75"/>
      <c r="B48" s="26" t="s">
        <v>37</v>
      </c>
      <c r="C48" s="67"/>
      <c r="D48" s="74">
        <f>D47*12</f>
        <v>0</v>
      </c>
      <c r="E48" s="83" t="s">
        <v>36</v>
      </c>
      <c r="F48" s="84"/>
      <c r="G48" s="85"/>
    </row>
    <row r="49" spans="2:7" ht="21" x14ac:dyDescent="0.25">
      <c r="B49" s="26" t="s">
        <v>42</v>
      </c>
      <c r="C49" s="67"/>
      <c r="D49" s="74">
        <f>D47*24</f>
        <v>0</v>
      </c>
      <c r="E49" s="83" t="s">
        <v>43</v>
      </c>
      <c r="F49" s="84"/>
      <c r="G49" s="85"/>
    </row>
  </sheetData>
  <mergeCells count="27">
    <mergeCell ref="E23:G23"/>
    <mergeCell ref="A1:G1"/>
    <mergeCell ref="C19:D19"/>
    <mergeCell ref="E19:G19"/>
    <mergeCell ref="E20:G20"/>
    <mergeCell ref="E21:G21"/>
    <mergeCell ref="E22:G22"/>
    <mergeCell ref="F34:G34"/>
    <mergeCell ref="E24:G24"/>
    <mergeCell ref="E25:G25"/>
    <mergeCell ref="E26:G26"/>
    <mergeCell ref="F27:G27"/>
    <mergeCell ref="F28:G28"/>
    <mergeCell ref="F29:G29"/>
    <mergeCell ref="F30:G30"/>
    <mergeCell ref="F31:G31"/>
    <mergeCell ref="F33:G33"/>
    <mergeCell ref="E45:G45"/>
    <mergeCell ref="E47:G47"/>
    <mergeCell ref="E49:G49"/>
    <mergeCell ref="E35:G35"/>
    <mergeCell ref="F36:G36"/>
    <mergeCell ref="F37:G37"/>
    <mergeCell ref="E40:G40"/>
    <mergeCell ref="E42:G42"/>
    <mergeCell ref="E44:G44"/>
    <mergeCell ref="E48:G48"/>
  </mergeCells>
  <pageMargins left="0.17" right="0.11811023622047245" top="0.35433070866141736" bottom="0.15748031496062992" header="0.27559055118110237" footer="0.23622047244094491"/>
  <pageSetup paperSize="9" scale="6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6"/>
  <sheetViews>
    <sheetView tabSelected="1" zoomScale="85" zoomScaleNormal="85" workbookViewId="0">
      <selection activeCell="K16" sqref="K15:K16"/>
    </sheetView>
  </sheetViews>
  <sheetFormatPr defaultRowHeight="15" x14ac:dyDescent="0.25"/>
  <cols>
    <col min="1" max="1" width="6.5703125" style="33" customWidth="1"/>
    <col min="2" max="2" width="41.7109375" style="33" customWidth="1"/>
    <col min="3" max="3" width="24" style="33" customWidth="1"/>
    <col min="4" max="5" width="23.7109375" style="33" customWidth="1"/>
    <col min="6" max="6" width="11.28515625" style="33" customWidth="1"/>
    <col min="7" max="7" width="32" style="33" customWidth="1"/>
    <col min="8" max="16384" width="9.140625" style="33"/>
  </cols>
  <sheetData>
    <row r="3" spans="1:5" ht="24.95" customHeight="1" x14ac:dyDescent="0.25">
      <c r="A3" s="37" t="s">
        <v>38</v>
      </c>
      <c r="B3" s="37" t="s">
        <v>57</v>
      </c>
      <c r="C3" s="37" t="s">
        <v>39</v>
      </c>
      <c r="D3" s="37" t="s">
        <v>40</v>
      </c>
      <c r="E3" s="37" t="s">
        <v>41</v>
      </c>
    </row>
    <row r="4" spans="1:5" ht="21.95" customHeight="1" x14ac:dyDescent="0.25">
      <c r="A4" s="34">
        <v>1</v>
      </c>
      <c r="B4" s="36" t="s">
        <v>61</v>
      </c>
      <c r="C4" s="34" t="s">
        <v>72</v>
      </c>
      <c r="D4" s="35">
        <v>0</v>
      </c>
      <c r="E4" s="35">
        <f>D4*13</f>
        <v>0</v>
      </c>
    </row>
    <row r="5" spans="1:5" ht="21.95" customHeight="1" x14ac:dyDescent="0.25">
      <c r="A5" s="120" t="s">
        <v>52</v>
      </c>
      <c r="B5" s="121"/>
      <c r="C5" s="121"/>
      <c r="D5" s="122"/>
      <c r="E5" s="77">
        <f>E4</f>
        <v>0</v>
      </c>
    </row>
    <row r="6" spans="1:5" ht="21.95" customHeight="1" x14ac:dyDescent="0.25">
      <c r="A6" s="120" t="s">
        <v>44</v>
      </c>
      <c r="B6" s="121"/>
      <c r="C6" s="121"/>
      <c r="D6" s="122"/>
      <c r="E6" s="77">
        <f>E5*24</f>
        <v>0</v>
      </c>
    </row>
  </sheetData>
  <mergeCells count="2">
    <mergeCell ref="A5:D5"/>
    <mergeCell ref="A6:D6"/>
  </mergeCells>
  <pageMargins left="0.17" right="0.11811023622047245" top="0.35433070866141736" bottom="0.15748031496062992" header="0.27559055118110237" footer="0.23622047244094491"/>
  <pageSetup paperSize="9" scale="6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Rincian Penawaran</vt:lpstr>
      <vt:lpstr>Rekapitulasi</vt:lpstr>
      <vt:lpstr>'Rincian Penawaran'!Print_Area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DIV-UMUM</cp:lastModifiedBy>
  <cp:lastPrinted>2026-02-18T01:50:50Z</cp:lastPrinted>
  <dcterms:created xsi:type="dcterms:W3CDTF">2021-01-21T03:21:58Z</dcterms:created>
  <dcterms:modified xsi:type="dcterms:W3CDTF">2026-02-27T07:00:12Z</dcterms:modified>
</cp:coreProperties>
</file>